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A:\2024\35_Uslugi ochroniarskie_OTWARCIE 27-11\Przygotowanie DRG\"/>
    </mc:Choice>
  </mc:AlternateContent>
  <xr:revisionPtr revIDLastSave="0" documentId="8_{E2789289-F801-4662-BD3B-9EF91F453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4 - konwój gotówki" sheetId="1" r:id="rId1"/>
  </sheets>
  <definedNames>
    <definedName name="_xlnm.Print_Area" localSheetId="0">'część 4 - konwój gotówki'!$B$1:$J$20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G7" i="1"/>
  <c r="H7" i="1" s="1"/>
  <c r="E7" i="1"/>
  <c r="E9" i="1"/>
  <c r="G9" i="1"/>
  <c r="H9" i="1" s="1"/>
  <c r="G8" i="1" l="1"/>
  <c r="H8" i="1" s="1"/>
  <c r="G6" i="1"/>
  <c r="H6" i="1" s="1"/>
  <c r="E8" i="1"/>
  <c r="E6" i="1"/>
  <c r="E10" i="1" l="1"/>
  <c r="I6" i="1"/>
  <c r="J6" i="1"/>
  <c r="G17" i="1" s="1"/>
</calcChain>
</file>

<file path=xl/sharedStrings.xml><?xml version="1.0" encoding="utf-8"?>
<sst xmlns="http://schemas.openxmlformats.org/spreadsheetml/2006/main" count="29" uniqueCount="28">
  <si>
    <t>brutto                                                                                   (w zł)</t>
  </si>
  <si>
    <t>a</t>
  </si>
  <si>
    <t>b</t>
  </si>
  <si>
    <t>wyceniania wielkość</t>
  </si>
  <si>
    <t>*Należy wypełnić tylko pola zielone</t>
  </si>
  <si>
    <t>Formularz cenowy (aktywny)*</t>
  </si>
  <si>
    <t>podatek                                                   VAT                               (w %)</t>
  </si>
  <si>
    <t>netto                                                                                   (w zł)</t>
  </si>
  <si>
    <t>Wartość                                                     netto                                                              w okresie                                         relizacji zamówienia</t>
  </si>
  <si>
    <r>
      <rPr>
        <b/>
        <sz val="14"/>
        <color theme="1"/>
        <rFont val="Times New Roman"/>
        <family val="1"/>
        <charset val="238"/>
      </rPr>
      <t xml:space="preserve">ŁĄCZNA                                                WARTOŚĆ OFERTY                                                                         w okresie realizacji zamówienia** </t>
    </r>
    <r>
      <rPr>
        <b/>
        <sz val="11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</t>
    </r>
  </si>
  <si>
    <t>uwzględnione są:</t>
  </si>
  <si>
    <t>*** Wykonawca zobowiązany jest wypełnić tabelę poniżej</t>
  </si>
  <si>
    <t>W cenie oferty (łącznej) 
- wartość brutto oferty***</t>
  </si>
  <si>
    <t>**Obliczoną kwotę z pola żółtego należy przepisać do formularza "Oferta"</t>
  </si>
  <si>
    <t xml:space="preserve">pozostałe koszty                                                                                                                       (w zł brutto)                                                                                                                              </t>
  </si>
  <si>
    <t>c                                         = a + (a x b)</t>
  </si>
  <si>
    <t>Formularz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(dla części 4)</t>
  </si>
  <si>
    <t xml:space="preserve">Miesięczna wartość usługi                                               netto                                 (w zł) </t>
  </si>
  <si>
    <t xml:space="preserve">Miesięczna wartość usługi                                               brutto                                 (w zł) </t>
  </si>
  <si>
    <r>
      <t xml:space="preserve">Świadczenie usług zbrojnego konwojowania                                                     i przewozu gotówki w formie wpłaty zamkniętej 
w bezpiecznych kopertach                                               do wrzutni                                  nocnej 
</t>
    </r>
    <r>
      <rPr>
        <b/>
        <sz val="12"/>
        <color rgb="FFFF0000"/>
        <rFont val="Times New Roman"/>
        <family val="1"/>
        <charset val="238"/>
      </rPr>
      <t>- 5 x                                      w tygodniu
na trasach:</t>
    </r>
  </si>
  <si>
    <r>
      <t xml:space="preserve">
Urząd Miasta Piotrkowa Trybunalskiego,                                               Pasaż Karola Rudowskiego 10</t>
    </r>
    <r>
      <rPr>
        <b/>
        <sz val="12"/>
        <color rgb="FFFF0000"/>
        <rFont val="Times New Roman"/>
        <family val="1"/>
        <charset val="238"/>
      </rPr>
      <t xml:space="preserve">    </t>
    </r>
    <r>
      <rPr>
        <b/>
        <sz val="10"/>
        <color rgb="FFFF0000"/>
        <rFont val="Times New Roman"/>
        <family val="1"/>
        <charset val="238"/>
      </rPr>
      <t xml:space="preserve">                                                                                                      </t>
    </r>
    <r>
      <rPr>
        <b/>
        <sz val="14"/>
        <color rgb="FFFF0000"/>
        <rFont val="Times New Roman"/>
        <family val="1"/>
        <charset val="238"/>
      </rPr>
      <t>→</t>
    </r>
    <r>
      <rPr>
        <b/>
        <sz val="14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Santander Bank Polska S.A.                                                               – Oddział w Piotrkowie Trybunalskim                                  ul. Słowackiego 67         </t>
    </r>
  </si>
  <si>
    <r>
      <t xml:space="preserve">Urząd Miasta Piotrkowa Trybunalskiego,                         ul. Szkolna 28 </t>
    </r>
    <r>
      <rPr>
        <b/>
        <sz val="12"/>
        <color rgb="FFFF0000"/>
        <rFont val="Times New Roman"/>
        <family val="1"/>
        <charset val="238"/>
      </rPr>
      <t xml:space="preserve">  </t>
    </r>
    <r>
      <rPr>
        <b/>
        <sz val="10"/>
        <color theme="1"/>
        <rFont val="Times New Roman"/>
        <family val="1"/>
        <charset val="238"/>
      </rPr>
      <t xml:space="preserve">                                                                                   </t>
    </r>
    <r>
      <rPr>
        <b/>
        <sz val="14"/>
        <color rgb="FFFF0000"/>
        <rFont val="Times New Roman"/>
        <family val="1"/>
        <charset val="238"/>
      </rPr>
      <t>→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Santander Bank Polska S.A.                                    – Oddział w Piotrkowie Trybunalskim                                                                   ul. Słowackiego 67</t>
    </r>
  </si>
  <si>
    <r>
      <t>Urząd Miasta Piotrkowa Trybunalskiego,                                                                         Pasaż Karola Rudowskiego 10</t>
    </r>
    <r>
      <rPr>
        <b/>
        <sz val="10"/>
        <color theme="1"/>
        <rFont val="Times New Roman"/>
        <family val="1"/>
        <charset val="238"/>
      </rPr>
      <t xml:space="preserve">
</t>
    </r>
    <r>
      <rPr>
        <b/>
        <sz val="14"/>
        <color rgb="FFFF0000"/>
        <rFont val="Times New Roman"/>
        <family val="1"/>
        <charset val="238"/>
      </rPr>
      <t>→</t>
    </r>
    <r>
      <rPr>
        <b/>
        <sz val="14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Santander Bank Polska S.A.                                                                     – Oddział w Piotrkowie Trybunalskim                                                               ul. Słowackiego 67</t>
    </r>
    <r>
      <rPr>
        <b/>
        <sz val="10"/>
        <color theme="1"/>
        <rFont val="Times New Roman"/>
        <family val="1"/>
        <charset val="238"/>
      </rPr>
      <t xml:space="preserve">
</t>
    </r>
    <r>
      <rPr>
        <b/>
        <sz val="14"/>
        <color rgb="FFFF0000"/>
        <rFont val="Times New Roman"/>
        <family val="1"/>
        <charset val="238"/>
      </rPr>
      <t>→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>Urząd Miasta Piotrkowa Trybunalskiego, Pasaż Karola Rudowskiego 10</t>
    </r>
  </si>
  <si>
    <r>
      <t xml:space="preserve">Urząd Miasta Piotrkowa Trybunalskiego,                     ul. </t>
    </r>
    <r>
      <rPr>
        <b/>
        <u/>
        <sz val="10"/>
        <color theme="1"/>
        <rFont val="Times New Roman"/>
        <family val="1"/>
        <charset val="238"/>
      </rPr>
      <t>Szkolna 28</t>
    </r>
    <r>
      <rPr>
        <b/>
        <sz val="10"/>
        <color theme="1"/>
        <rFont val="Times New Roman"/>
        <family val="1"/>
        <charset val="238"/>
      </rPr>
      <t xml:space="preserve">
</t>
    </r>
    <r>
      <rPr>
        <b/>
        <sz val="14"/>
        <color rgb="FFFF0000"/>
        <rFont val="Times New Roman"/>
        <family val="1"/>
        <charset val="238"/>
      </rPr>
      <t>→</t>
    </r>
    <r>
      <rPr>
        <b/>
        <sz val="10"/>
        <color theme="1"/>
        <rFont val="Times New Roman"/>
        <family val="1"/>
        <charset val="238"/>
      </rPr>
      <t xml:space="preserve"> Urząd Miasta Piotrkowa Trybunalskiego, Pasaż Karola Rudowskiego 10</t>
    </r>
    <r>
      <rPr>
        <b/>
        <sz val="12"/>
        <color rgb="FFFF0000"/>
        <rFont val="Times New Roman"/>
        <family val="1"/>
        <charset val="238"/>
      </rPr>
      <t xml:space="preserve">     </t>
    </r>
    <r>
      <rPr>
        <b/>
        <sz val="10"/>
        <color theme="1"/>
        <rFont val="Times New Roman"/>
        <family val="1"/>
        <charset val="238"/>
      </rPr>
      <t xml:space="preserve">                                                                                            </t>
    </r>
    <r>
      <rPr>
        <b/>
        <sz val="14"/>
        <color rgb="FFFF0000"/>
        <rFont val="Times New Roman"/>
        <family val="1"/>
        <charset val="238"/>
      </rPr>
      <t>→</t>
    </r>
    <r>
      <rPr>
        <b/>
        <sz val="10"/>
        <color theme="1"/>
        <rFont val="Times New Roman"/>
        <family val="1"/>
        <charset val="238"/>
      </rPr>
      <t xml:space="preserve"> Urząd Miasta Piotrkowa Trybunalskiego,                           ul. </t>
    </r>
    <r>
      <rPr>
        <b/>
        <u/>
        <sz val="10"/>
        <color theme="1"/>
        <rFont val="Times New Roman"/>
        <family val="1"/>
        <charset val="238"/>
      </rPr>
      <t>Szkolna 28</t>
    </r>
  </si>
  <si>
    <t xml:space="preserve">Ilość                            miesięcy,                                                                                        w okresie realizacji zamówienia </t>
  </si>
  <si>
    <r>
      <rPr>
        <b/>
        <sz val="10"/>
        <color theme="1"/>
        <rFont val="Times New Roman"/>
        <family val="1"/>
        <charset val="238"/>
      </rPr>
      <t>Świadczenie usług ochrony transportu 
wartości pieniężnych</t>
    </r>
    <r>
      <rPr>
        <sz val="10"/>
        <color theme="1"/>
        <rFont val="Times New Roman"/>
        <family val="1"/>
        <charset val="238"/>
      </rPr>
      <t xml:space="preserve">
</t>
    </r>
    <r>
      <rPr>
        <b/>
        <sz val="12"/>
        <color rgb="FFFF0000"/>
        <rFont val="Times New Roman"/>
        <family val="1"/>
        <charset val="238"/>
      </rPr>
      <t>- max. 5 x                         w tygodniu
na trasach:</t>
    </r>
  </si>
  <si>
    <r>
      <t xml:space="preserve">Wartość miesięczna łącznie </t>
    </r>
    <r>
      <rPr>
        <b/>
        <sz val="8"/>
        <color theme="1"/>
        <rFont val="Times New Roman"/>
        <family val="1"/>
        <charset val="238"/>
      </rPr>
      <t xml:space="preserve">(miesięczne koszty zamawiającego) </t>
    </r>
  </si>
  <si>
    <t xml:space="preserve">koszty związane z zatrudnieniem pracowników,                                                                                                               wykonujących czynności będące przedmiotem zamówienia                                                                                                                                      w wysokości                                                                                                                                       (w zł brutto)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</si>
</sst>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4" fontId="3" fillId="2" borderId="24" xfId="0" applyNumberFormat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4" fontId="3" fillId="6" borderId="11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44" fontId="3" fillId="6" borderId="29" xfId="0" applyNumberFormat="1" applyFont="1" applyFill="1" applyBorder="1" applyAlignment="1">
      <alignment horizontal="center" vertical="center" wrapText="1"/>
    </xf>
    <xf numFmtId="44" fontId="3" fillId="6" borderId="31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44" fontId="3" fillId="6" borderId="32" xfId="0" applyNumberFormat="1" applyFont="1" applyFill="1" applyBorder="1" applyAlignment="1">
      <alignment horizontal="center" vertical="center" wrapText="1"/>
    </xf>
    <xf numFmtId="44" fontId="3" fillId="7" borderId="11" xfId="0" applyNumberFormat="1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44" fontId="3" fillId="7" borderId="29" xfId="0" applyNumberFormat="1" applyFont="1" applyFill="1" applyBorder="1" applyAlignment="1">
      <alignment horizontal="center" vertical="center" wrapText="1"/>
    </xf>
    <xf numFmtId="44" fontId="3" fillId="7" borderId="31" xfId="0" applyNumberFormat="1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center" vertical="center" wrapText="1"/>
    </xf>
    <xf numFmtId="44" fontId="3" fillId="7" borderId="32" xfId="0" applyNumberFormat="1" applyFont="1" applyFill="1" applyBorder="1" applyAlignment="1">
      <alignment horizontal="center" vertical="center" wrapText="1"/>
    </xf>
    <xf numFmtId="44" fontId="3" fillId="2" borderId="33" xfId="0" applyNumberFormat="1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6" fillId="7" borderId="4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/>
    </xf>
    <xf numFmtId="44" fontId="3" fillId="2" borderId="43" xfId="0" applyNumberFormat="1" applyFont="1" applyFill="1" applyBorder="1" applyAlignment="1">
      <alignment horizontal="center" vertical="center" wrapText="1"/>
    </xf>
    <xf numFmtId="43" fontId="8" fillId="0" borderId="0" xfId="1" applyFont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 wrapText="1"/>
    </xf>
    <xf numFmtId="9" fontId="3" fillId="6" borderId="44" xfId="0" applyNumberFormat="1" applyFont="1" applyFill="1" applyBorder="1" applyAlignment="1">
      <alignment horizontal="center" vertical="center" wrapText="1"/>
    </xf>
    <xf numFmtId="9" fontId="3" fillId="6" borderId="12" xfId="0" applyNumberFormat="1" applyFont="1" applyFill="1" applyBorder="1" applyAlignment="1">
      <alignment horizontal="center" vertical="center" wrapText="1"/>
    </xf>
    <xf numFmtId="9" fontId="3" fillId="7" borderId="44" xfId="0" applyNumberFormat="1" applyFont="1" applyFill="1" applyBorder="1" applyAlignment="1">
      <alignment horizontal="center" vertical="center" wrapText="1"/>
    </xf>
    <xf numFmtId="9" fontId="3" fillId="7" borderId="45" xfId="0" applyNumberFormat="1" applyFont="1" applyFill="1" applyBorder="1" applyAlignment="1">
      <alignment horizontal="center" vertical="center" wrapText="1"/>
    </xf>
    <xf numFmtId="44" fontId="3" fillId="6" borderId="30" xfId="0" applyNumberFormat="1" applyFont="1" applyFill="1" applyBorder="1" applyAlignment="1">
      <alignment horizontal="center" vertical="center" wrapText="1"/>
    </xf>
    <xf numFmtId="44" fontId="3" fillId="6" borderId="46" xfId="0" applyNumberFormat="1" applyFont="1" applyFill="1" applyBorder="1" applyAlignment="1">
      <alignment horizontal="center" vertical="center" wrapText="1"/>
    </xf>
    <xf numFmtId="44" fontId="3" fillId="7" borderId="30" xfId="0" applyNumberFormat="1" applyFont="1" applyFill="1" applyBorder="1" applyAlignment="1">
      <alignment horizontal="center" vertical="center" wrapText="1"/>
    </xf>
    <xf numFmtId="44" fontId="3" fillId="7" borderId="46" xfId="0" applyNumberFormat="1" applyFont="1" applyFill="1" applyBorder="1" applyAlignment="1">
      <alignment horizontal="center" vertical="center" wrapText="1"/>
    </xf>
    <xf numFmtId="44" fontId="3" fillId="0" borderId="21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/>
    <xf numFmtId="44" fontId="4" fillId="4" borderId="2" xfId="0" applyNumberFormat="1" applyFont="1" applyFill="1" applyBorder="1" applyAlignment="1">
      <alignment horizontal="center" vertical="center"/>
    </xf>
    <xf numFmtId="44" fontId="4" fillId="4" borderId="19" xfId="0" applyNumberFormat="1" applyFont="1" applyFill="1" applyBorder="1" applyAlignment="1">
      <alignment horizontal="center" vertical="center"/>
    </xf>
    <xf numFmtId="44" fontId="4" fillId="4" borderId="26" xfId="0" applyNumberFormat="1" applyFont="1" applyFill="1" applyBorder="1" applyAlignment="1">
      <alignment horizontal="center" vertical="center"/>
    </xf>
    <xf numFmtId="44" fontId="4" fillId="4" borderId="22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44" fontId="15" fillId="5" borderId="8" xfId="0" applyNumberFormat="1" applyFont="1" applyFill="1" applyBorder="1" applyAlignment="1">
      <alignment horizontal="center" vertical="center"/>
    </xf>
    <xf numFmtId="44" fontId="15" fillId="5" borderId="9" xfId="0" applyNumberFormat="1" applyFont="1" applyFill="1" applyBorder="1" applyAlignment="1">
      <alignment horizontal="center" vertical="center"/>
    </xf>
    <xf numFmtId="44" fontId="15" fillId="5" borderId="10" xfId="0" applyNumberFormat="1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right" vertical="center" wrapText="1"/>
    </xf>
    <xf numFmtId="0" fontId="4" fillId="4" borderId="42" xfId="0" applyFont="1" applyFill="1" applyBorder="1" applyAlignment="1">
      <alignment horizontal="right" vertical="center" wrapText="1"/>
    </xf>
    <xf numFmtId="0" fontId="4" fillId="4" borderId="48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4" fontId="15" fillId="3" borderId="8" xfId="0" applyNumberFormat="1" applyFont="1" applyFill="1" applyBorder="1" applyAlignment="1">
      <alignment horizontal="center" vertical="center"/>
    </xf>
    <xf numFmtId="44" fontId="15" fillId="3" borderId="9" xfId="0" applyNumberFormat="1" applyFont="1" applyFill="1" applyBorder="1" applyAlignment="1">
      <alignment horizontal="center" vertical="center"/>
    </xf>
    <xf numFmtId="44" fontId="15" fillId="3" borderId="10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/>
    </xf>
    <xf numFmtId="0" fontId="14" fillId="7" borderId="39" xfId="0" applyFont="1" applyFill="1" applyBorder="1" applyAlignment="1">
      <alignment horizontal="center" vertical="center" wrapText="1"/>
    </xf>
    <xf numFmtId="0" fontId="14" fillId="7" borderId="4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BAE18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10" zoomScaleNormal="100" workbookViewId="0">
      <selection activeCell="A19" sqref="A19:F19"/>
    </sheetView>
  </sheetViews>
  <sheetFormatPr defaultRowHeight="14.25" x14ac:dyDescent="0.2"/>
  <cols>
    <col min="1" max="1" width="14.140625" style="1" customWidth="1"/>
    <col min="2" max="2" width="38.42578125" style="1" customWidth="1"/>
    <col min="3" max="3" width="13.85546875" style="1" customWidth="1"/>
    <col min="4" max="4" width="12.85546875" style="1" customWidth="1"/>
    <col min="5" max="5" width="13.140625" style="1" customWidth="1"/>
    <col min="6" max="6" width="11" style="1" customWidth="1"/>
    <col min="7" max="7" width="13.7109375" style="1" customWidth="1"/>
    <col min="8" max="8" width="15" style="1" customWidth="1"/>
    <col min="9" max="9" width="17.5703125" style="1" customWidth="1"/>
    <col min="10" max="10" width="17" style="1" customWidth="1"/>
    <col min="11" max="11" width="41.42578125" style="1" customWidth="1"/>
    <col min="12" max="16384" width="9.140625" style="1"/>
  </cols>
  <sheetData>
    <row r="1" spans="1:11" ht="37.5" customHeight="1" x14ac:dyDescent="0.2">
      <c r="A1" s="65" t="s">
        <v>16</v>
      </c>
      <c r="B1" s="65"/>
      <c r="C1" s="65"/>
      <c r="D1" s="65"/>
      <c r="E1" s="65"/>
      <c r="F1" s="65"/>
      <c r="G1" s="65"/>
      <c r="H1" s="65"/>
      <c r="I1" s="65"/>
      <c r="J1" s="65"/>
    </row>
    <row r="2" spans="1:11" ht="33.75" customHeight="1" thickBot="1" x14ac:dyDescent="0.25">
      <c r="A2" s="64" t="s">
        <v>5</v>
      </c>
      <c r="B2" s="64"/>
      <c r="C2" s="64"/>
      <c r="D2" s="64"/>
      <c r="E2" s="64"/>
      <c r="F2" s="64"/>
      <c r="G2" s="64"/>
      <c r="H2" s="64"/>
      <c r="I2" s="64"/>
      <c r="J2" s="64"/>
      <c r="K2" s="2"/>
    </row>
    <row r="3" spans="1:11" ht="36.75" customHeight="1" thickTop="1" x14ac:dyDescent="0.2">
      <c r="A3" s="62" t="s">
        <v>3</v>
      </c>
      <c r="B3" s="62"/>
      <c r="C3" s="60" t="s">
        <v>17</v>
      </c>
      <c r="D3" s="69" t="s">
        <v>6</v>
      </c>
      <c r="E3" s="60" t="s">
        <v>18</v>
      </c>
      <c r="F3" s="71" t="s">
        <v>24</v>
      </c>
      <c r="G3" s="74" t="s">
        <v>8</v>
      </c>
      <c r="H3" s="77" t="s">
        <v>8</v>
      </c>
      <c r="I3" s="80" t="s">
        <v>9</v>
      </c>
      <c r="J3" s="81"/>
    </row>
    <row r="4" spans="1:11" ht="61.5" customHeight="1" x14ac:dyDescent="0.2">
      <c r="A4" s="62"/>
      <c r="B4" s="62"/>
      <c r="C4" s="61"/>
      <c r="D4" s="70"/>
      <c r="E4" s="61"/>
      <c r="F4" s="72"/>
      <c r="G4" s="75"/>
      <c r="H4" s="78"/>
      <c r="I4" s="82"/>
      <c r="J4" s="83"/>
    </row>
    <row r="5" spans="1:11" ht="36" customHeight="1" thickBot="1" x14ac:dyDescent="0.25">
      <c r="A5" s="63"/>
      <c r="B5" s="63"/>
      <c r="C5" s="9" t="s">
        <v>1</v>
      </c>
      <c r="D5" s="10" t="s">
        <v>2</v>
      </c>
      <c r="E5" s="10" t="s">
        <v>15</v>
      </c>
      <c r="F5" s="73"/>
      <c r="G5" s="76"/>
      <c r="H5" s="79"/>
      <c r="I5" s="11" t="s">
        <v>7</v>
      </c>
      <c r="J5" s="12" t="s">
        <v>0</v>
      </c>
    </row>
    <row r="6" spans="1:11" ht="111" customHeight="1" thickTop="1" thickBot="1" x14ac:dyDescent="0.25">
      <c r="A6" s="84" t="s">
        <v>19</v>
      </c>
      <c r="B6" s="26" t="s">
        <v>20</v>
      </c>
      <c r="C6" s="25"/>
      <c r="D6" s="37">
        <v>0.23</v>
      </c>
      <c r="E6" s="41">
        <f>ROUND(C6+C6*D6,2)</f>
        <v>0</v>
      </c>
      <c r="F6" s="17">
        <v>24</v>
      </c>
      <c r="G6" s="16">
        <f>ROUND(C6*24,2)</f>
        <v>0</v>
      </c>
      <c r="H6" s="18">
        <f>ROUND(G6+G6*D6,2)</f>
        <v>0</v>
      </c>
      <c r="I6" s="53">
        <f>SUM(G6:G9)</f>
        <v>0</v>
      </c>
      <c r="J6" s="66">
        <f>SUM(H6:H9)</f>
        <v>0</v>
      </c>
    </row>
    <row r="7" spans="1:11" ht="105" customHeight="1" thickBot="1" x14ac:dyDescent="0.25">
      <c r="A7" s="85"/>
      <c r="B7" s="27" t="s">
        <v>21</v>
      </c>
      <c r="C7" s="8"/>
      <c r="D7" s="38">
        <v>0.23</v>
      </c>
      <c r="E7" s="42">
        <f>ROUND(C7+C7*D7,2)</f>
        <v>0</v>
      </c>
      <c r="F7" s="14">
        <v>24</v>
      </c>
      <c r="G7" s="13">
        <f>ROUND(C7*24,2)</f>
        <v>0</v>
      </c>
      <c r="H7" s="15">
        <f>ROUND(G7+G7*D7,2)</f>
        <v>0</v>
      </c>
      <c r="I7" s="54"/>
      <c r="J7" s="67"/>
    </row>
    <row r="8" spans="1:11" ht="122.25" customHeight="1" thickTop="1" thickBot="1" x14ac:dyDescent="0.25">
      <c r="A8" s="86" t="s">
        <v>25</v>
      </c>
      <c r="B8" s="28" t="s">
        <v>22</v>
      </c>
      <c r="C8" s="25"/>
      <c r="D8" s="39">
        <v>0.23</v>
      </c>
      <c r="E8" s="43">
        <f t="shared" ref="E8:E9" si="0">ROUND(C8+C8*D8,2)</f>
        <v>0</v>
      </c>
      <c r="F8" s="23">
        <v>24</v>
      </c>
      <c r="G8" s="22">
        <f t="shared" ref="G8:G9" si="1">ROUND(C8*24,2)</f>
        <v>0</v>
      </c>
      <c r="H8" s="24">
        <f t="shared" ref="H8:H9" si="2">ROUND(G8+G8*D8,2)</f>
        <v>0</v>
      </c>
      <c r="I8" s="54"/>
      <c r="J8" s="67"/>
    </row>
    <row r="9" spans="1:11" ht="101.25" customHeight="1" thickBot="1" x14ac:dyDescent="0.25">
      <c r="A9" s="87"/>
      <c r="B9" s="36" t="s">
        <v>23</v>
      </c>
      <c r="C9" s="34"/>
      <c r="D9" s="40">
        <v>0.23</v>
      </c>
      <c r="E9" s="44">
        <f t="shared" si="0"/>
        <v>0</v>
      </c>
      <c r="F9" s="20">
        <v>24</v>
      </c>
      <c r="G9" s="19">
        <f t="shared" si="1"/>
        <v>0</v>
      </c>
      <c r="H9" s="21">
        <f t="shared" si="2"/>
        <v>0</v>
      </c>
      <c r="I9" s="55"/>
      <c r="J9" s="68"/>
    </row>
    <row r="10" spans="1:11" ht="101.25" customHeight="1" thickTop="1" thickBot="1" x14ac:dyDescent="0.25">
      <c r="A10" s="29"/>
      <c r="B10" s="30"/>
      <c r="C10" s="45">
        <f>SUM(C6:C9)</f>
        <v>0</v>
      </c>
      <c r="D10" s="46" t="s">
        <v>26</v>
      </c>
      <c r="E10" s="45">
        <f>SUM(E6:E9)</f>
        <v>0</v>
      </c>
      <c r="F10" s="32"/>
      <c r="G10" s="31"/>
      <c r="H10" s="31"/>
      <c r="I10" s="33"/>
      <c r="J10" s="33"/>
    </row>
    <row r="11" spans="1:11" ht="33.75" customHeight="1" thickTop="1" x14ac:dyDescent="0.2">
      <c r="B11" s="91"/>
      <c r="C11" s="91"/>
      <c r="D11" s="91"/>
      <c r="E11" s="91"/>
      <c r="F11" s="91"/>
      <c r="G11" s="5"/>
      <c r="H11" s="5"/>
      <c r="I11" s="35"/>
      <c r="J11" s="35"/>
    </row>
    <row r="12" spans="1:11" ht="32.25" customHeight="1" x14ac:dyDescent="0.2">
      <c r="A12" s="88" t="s">
        <v>4</v>
      </c>
      <c r="B12" s="88"/>
      <c r="C12" s="88"/>
      <c r="D12" s="88"/>
      <c r="E12" s="88"/>
      <c r="F12" s="88"/>
      <c r="G12" s="88"/>
      <c r="H12" s="88"/>
      <c r="I12" s="88"/>
      <c r="J12" s="88"/>
    </row>
    <row r="13" spans="1:11" ht="30.75" customHeight="1" x14ac:dyDescent="0.2">
      <c r="A13" s="89" t="s">
        <v>13</v>
      </c>
      <c r="B13" s="89"/>
      <c r="C13" s="89"/>
      <c r="D13" s="89"/>
      <c r="E13" s="89"/>
      <c r="F13" s="89"/>
      <c r="G13" s="89"/>
      <c r="H13" s="89"/>
      <c r="I13" s="89"/>
      <c r="J13" s="89"/>
    </row>
    <row r="14" spans="1:11" ht="30.75" customHeight="1" x14ac:dyDescent="0.2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</row>
    <row r="15" spans="1:11" x14ac:dyDescent="0.2">
      <c r="B15" s="3"/>
      <c r="C15" s="3"/>
      <c r="D15" s="3"/>
      <c r="E15" s="3"/>
      <c r="F15" s="3"/>
      <c r="G15" s="3"/>
      <c r="H15" s="3"/>
      <c r="I15" s="3"/>
      <c r="J15" s="3"/>
    </row>
    <row r="16" spans="1:11" ht="15" thickBot="1" x14ac:dyDescent="0.25">
      <c r="A16" s="47"/>
      <c r="B16" s="6"/>
      <c r="C16" s="6"/>
      <c r="D16" s="6"/>
      <c r="E16" s="6"/>
      <c r="F16" s="6"/>
      <c r="G16" s="6"/>
      <c r="H16" s="6"/>
      <c r="I16" s="3"/>
      <c r="J16" s="3"/>
    </row>
    <row r="17" spans="1:10" ht="48.75" customHeight="1" thickTop="1" thickBot="1" x14ac:dyDescent="0.25">
      <c r="A17" s="56" t="s">
        <v>12</v>
      </c>
      <c r="B17" s="56"/>
      <c r="C17" s="56"/>
      <c r="D17" s="56"/>
      <c r="E17" s="56"/>
      <c r="F17" s="56"/>
      <c r="G17" s="50">
        <f>J6</f>
        <v>0</v>
      </c>
      <c r="H17" s="52"/>
      <c r="I17" s="3"/>
      <c r="J17" s="3"/>
    </row>
    <row r="18" spans="1:10" ht="19.5" thickBot="1" x14ac:dyDescent="0.25">
      <c r="B18" s="59" t="s">
        <v>10</v>
      </c>
      <c r="C18" s="59"/>
      <c r="D18" s="59"/>
      <c r="E18" s="59"/>
      <c r="F18" s="59"/>
      <c r="G18" s="59"/>
      <c r="H18" s="7"/>
      <c r="I18" s="4"/>
      <c r="J18" s="3"/>
    </row>
    <row r="19" spans="1:10" ht="76.5" customHeight="1" thickBot="1" x14ac:dyDescent="0.25">
      <c r="A19" s="57" t="s">
        <v>27</v>
      </c>
      <c r="B19" s="57"/>
      <c r="C19" s="57"/>
      <c r="D19" s="57"/>
      <c r="E19" s="57"/>
      <c r="F19" s="57"/>
      <c r="G19" s="48"/>
      <c r="H19" s="49"/>
      <c r="I19" s="3"/>
      <c r="J19" s="3"/>
    </row>
    <row r="20" spans="1:10" ht="67.5" customHeight="1" thickTop="1" thickBot="1" x14ac:dyDescent="0.25">
      <c r="A20" s="58" t="s">
        <v>14</v>
      </c>
      <c r="B20" s="58"/>
      <c r="C20" s="58"/>
      <c r="D20" s="58"/>
      <c r="E20" s="58"/>
      <c r="F20" s="58"/>
      <c r="G20" s="50"/>
      <c r="H20" s="51"/>
      <c r="I20" s="3"/>
      <c r="J20" s="3"/>
    </row>
    <row r="21" spans="1:10" ht="15" thickTop="1" x14ac:dyDescent="0.2"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B27" s="3"/>
      <c r="C27" s="3"/>
      <c r="D27" s="3"/>
      <c r="E27" s="3"/>
      <c r="F27" s="3"/>
      <c r="G27" s="3"/>
      <c r="H27" s="3"/>
      <c r="I27" s="3"/>
      <c r="J27" s="3"/>
    </row>
  </sheetData>
  <mergeCells count="25">
    <mergeCell ref="C3:C4"/>
    <mergeCell ref="A3:B5"/>
    <mergeCell ref="A2:J2"/>
    <mergeCell ref="A1:J1"/>
    <mergeCell ref="J6:J9"/>
    <mergeCell ref="E3:E4"/>
    <mergeCell ref="D3:D4"/>
    <mergeCell ref="F3:F5"/>
    <mergeCell ref="G3:G5"/>
    <mergeCell ref="H3:H5"/>
    <mergeCell ref="I3:J4"/>
    <mergeCell ref="A6:A7"/>
    <mergeCell ref="A8:A9"/>
    <mergeCell ref="G19:H19"/>
    <mergeCell ref="G20:H20"/>
    <mergeCell ref="G17:H17"/>
    <mergeCell ref="I6:I9"/>
    <mergeCell ref="A17:F17"/>
    <mergeCell ref="A19:F19"/>
    <mergeCell ref="A20:F20"/>
    <mergeCell ref="B18:G18"/>
    <mergeCell ref="A12:J12"/>
    <mergeCell ref="A13:J13"/>
    <mergeCell ref="A14:J14"/>
    <mergeCell ref="B11:F11"/>
  </mergeCells>
  <pageMargins left="3.937007874015748E-2" right="3.937007874015748E-2" top="0.15748031496062992" bottom="0.15748031496062992" header="0.31496062992125984" footer="0.31496062992125984"/>
  <pageSetup paperSize="9" scale="98" orientation="landscape" r:id="rId1"/>
  <headerFooter scaleWithDoc="0" alignWithMargins="0">
    <oddHeader>&amp;CStrona &amp;P</oddHead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4 - konwój gotówki</vt:lpstr>
      <vt:lpstr>'część 4 - konwój gotówki'!Obszar_wydruku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Kubera Marzena</dc:creator>
  <cp:lastModifiedBy>Smolarczyk Izabela</cp:lastModifiedBy>
  <cp:lastPrinted>2024-09-23T11:47:35Z</cp:lastPrinted>
  <dcterms:created xsi:type="dcterms:W3CDTF">2022-08-02T11:13:22Z</dcterms:created>
  <dcterms:modified xsi:type="dcterms:W3CDTF">2024-11-19T13:49:01Z</dcterms:modified>
</cp:coreProperties>
</file>